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경영이사!$A$1:$H$12</definedName>
    <definedName name="_xlnm.Print_Area" localSheetId="3">경영전략처장!$A$1:$H$7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이사장!$A$1:$H$18</definedName>
    <definedName name="_xlnm.Print_Area" localSheetId="4">체육시설본부장!$A$1:$H$6</definedName>
    <definedName name="_xlnm.Print_Area" localSheetId="6">환경시설본부장!$A$1:$H$6</definedName>
  </definedNames>
  <calcPr calcId="124519"/>
</workbook>
</file>

<file path=xl/calcChain.xml><?xml version="1.0" encoding="utf-8"?>
<calcChain xmlns="http://schemas.openxmlformats.org/spreadsheetml/2006/main">
  <c r="H5" i="8"/>
  <c r="H4"/>
  <c r="H5" i="6"/>
  <c r="H4"/>
  <c r="G4"/>
  <c r="G4" i="4"/>
  <c r="H5"/>
  <c r="H4"/>
  <c r="H4" i="11" l="1"/>
  <c r="G4"/>
  <c r="H4" i="9"/>
  <c r="G4"/>
  <c r="H5" i="2"/>
  <c r="H4"/>
  <c r="G4"/>
  <c r="H5" i="11"/>
  <c r="G4" i="5" l="1"/>
  <c r="G4" i="7"/>
  <c r="G4" i="10"/>
  <c r="H5" l="1"/>
  <c r="H4"/>
  <c r="H5" i="5" l="1"/>
  <c r="H4"/>
  <c r="G4" i="8" l="1"/>
  <c r="H5" i="7" l="1"/>
  <c r="H4"/>
  <c r="H5" i="9" l="1"/>
</calcChain>
</file>

<file path=xl/sharedStrings.xml><?xml version="1.0" encoding="utf-8"?>
<sst xmlns="http://schemas.openxmlformats.org/spreadsheetml/2006/main" count="190" uniqueCount="82">
  <si>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</si>
  <si>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</si>
  <si>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</si>
  <si>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</si>
  <si>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</si>
  <si>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</si>
  <si>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</si>
  <si>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</si>
  <si>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</si>
  <si>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</si>
  <si>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2017 FIFA U-20월드컵코리아 개최에 따른 대전축구협회 임원과 간담회</t>
    <phoneticPr fontId="2" type="noConversion"/>
  </si>
  <si>
    <t>서구 도산로340</t>
  </si>
  <si>
    <t>서구 만년동 346</t>
  </si>
  <si>
    <t>유성구 지족동392</t>
  </si>
  <si>
    <t>유성구 엑스포로269번길 8</t>
  </si>
  <si>
    <t>유성구 대학로203번길</t>
  </si>
  <si>
    <t>서구 둔산대로117번길 7</t>
  </si>
  <si>
    <t>유성구 관들4길 59</t>
  </si>
  <si>
    <t>중구 선화동 52-2</t>
  </si>
  <si>
    <t>유성구 대학로56</t>
  </si>
  <si>
    <t>중구 문화동 1-184</t>
  </si>
  <si>
    <t>전국환경공단노동조합협의회 회의를 한 집행간부 격려</t>
  </si>
  <si>
    <t>무지개복지센터 활성화를 위한 홍보방안 협조 관련 지방지 기자와 석찬</t>
  </si>
  <si>
    <t>공단 인사 운영방향 논의 및 인사 담당직원 격려</t>
  </si>
  <si>
    <t>2017 행자부 경영평가 실적보고서 작성방향 논의 및 평가 담당직원 격려</t>
  </si>
  <si>
    <t>역전 지하상가 현안업무 협의 및 담당직원 격려</t>
  </si>
  <si>
    <t>시 공사공단 2017 운영쇄신 보고회 준비 관련 주요사항 협의 및 담당직원 격려</t>
  </si>
  <si>
    <t>타슈 이용활성화 관련 지방지 기자 홍보방안 협의</t>
    <phoneticPr fontId="2" type="noConversion"/>
  </si>
  <si>
    <t>노사 상생문화 조성을 위해 노조 간부들과 친선도모 간담회</t>
    <phoneticPr fontId="2" type="noConversion"/>
  </si>
  <si>
    <t>2017 FIFA U-20 월드컵 대회 홍보 등을 위한 지방지 기자 협의</t>
    <phoneticPr fontId="2" type="noConversion"/>
  </si>
  <si>
    <t>체육시설 운영활성화 관련 충남대 체육학과 교수 협의</t>
    <phoneticPr fontId="2" type="noConversion"/>
  </si>
  <si>
    <t>체육회관 인력증원방안 협의 등과 관련하여 체육회 관계자와 간담회</t>
    <phoneticPr fontId="2" type="noConversion"/>
  </si>
  <si>
    <t>대전 축구협회 임원</t>
  </si>
  <si>
    <t>노조 집행간부</t>
  </si>
  <si>
    <t>지방지 기자</t>
  </si>
  <si>
    <t>총무팀장, 인사담당자</t>
  </si>
  <si>
    <t>충남대 체육학과 교수</t>
  </si>
  <si>
    <t>경영전략팀장 등</t>
  </si>
  <si>
    <t>상가지원팀장 등</t>
  </si>
  <si>
    <t>기획홍보팀장 등</t>
  </si>
  <si>
    <t>체육회 관계자</t>
  </si>
  <si>
    <t>카드</t>
    <phoneticPr fontId="2" type="noConversion"/>
  </si>
  <si>
    <t>체육공원 이용 활성화를 위한 홍보협의를 위한 지방지기자와 만찬</t>
  </si>
  <si>
    <t>둔산경찰서 정보담당관 업무협의 오찬</t>
  </si>
  <si>
    <t>한밭종합운동장 운영활성화를 위한 홍보방안 협의</t>
  </si>
  <si>
    <t>장사시설 이미지 제고 및 이용률 제고 위한 지방지 기자 간담회 및 만찬</t>
  </si>
  <si>
    <t>2016 결산 등 회계업무 처리방안 논의 및 담당직원 격려</t>
  </si>
  <si>
    <t>결산감사 및 계약 등 회계부서 담당직원 노고 격려</t>
  </si>
  <si>
    <t>해빙기 시설관리, 주요 착안사항 지시 등 체육시설본부 부서장들과 업무회의</t>
    <phoneticPr fontId="2" type="noConversion"/>
  </si>
  <si>
    <t>유성구 엑스포로 85번길</t>
  </si>
  <si>
    <t>유성구 유성대로736번길 62</t>
  </si>
  <si>
    <t>서구 둔산로51번길 16</t>
  </si>
  <si>
    <t>중구 보문로 20번길 41</t>
  </si>
  <si>
    <t>유성구 계백로421번길 29</t>
  </si>
  <si>
    <t>유성구 아리랑로 6</t>
  </si>
  <si>
    <t>유성구 엑스포로 251번길 1</t>
  </si>
  <si>
    <t>체육시실본부 부서장</t>
  </si>
  <si>
    <t>둔산경찰서 관계자</t>
  </si>
  <si>
    <t>지방지 관계자</t>
  </si>
  <si>
    <t>재무회계팀장 등</t>
  </si>
  <si>
    <t>정기 인사발령에 따른 그동안 수고한 팀장들 격려</t>
    <phoneticPr fontId="2" type="noConversion"/>
  </si>
  <si>
    <t>2017 상반기 직원 인사이동에 따른 경영전략처 팀장 및 직원 독려</t>
    <phoneticPr fontId="2" type="noConversion"/>
  </si>
  <si>
    <t>유성구 관평동947</t>
  </si>
  <si>
    <t>유성구 전민동 329-8</t>
  </si>
  <si>
    <t>경영적략처 팀장들</t>
  </si>
  <si>
    <t>경영전략처장, 팀장, 선임직원</t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</si>
  <si>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(2017년 2월)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</si>
  <si>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(2017년 2월)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</si>
  <si>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(2017년 2월)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</si>
  <si>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(2017년 2월)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</si>
  <si>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(2017년 2월)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</si>
  <si>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(2017년 2월)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</si>
  <si>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(2017년 2월)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</si>
  <si>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(2017년 2월)</t>
    </r>
    <phoneticPr fontId="6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</si>
  <si>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(2017년 2월)</t>
    </r>
    <phoneticPr fontId="6" type="noConversion"/>
  </si>
  <si>
    <t>카드</t>
  </si>
  <si>
    <t>장사시설의 원활한 운영을 위한
괴곡동 마을주민 업무협의</t>
  </si>
  <si>
    <t>서구 벌곡로 1384</t>
    <phoneticPr fontId="2" type="noConversion"/>
  </si>
  <si>
    <t>괴곡동 마을주민 등</t>
    <phoneticPr fontId="2" type="noConversion"/>
  </si>
  <si>
    <t>직원격려(환경시설본부)</t>
  </si>
  <si>
    <t>환경시설본부 직원</t>
  </si>
  <si>
    <t>유성구 전민동460-1</t>
    <phoneticPr fontId="2" type="noConversion"/>
  </si>
</sst>
</file>

<file path=xl/styles.xml><?xml version="1.0" encoding="utf-8"?>
<styleSheet xmlns="http://schemas.openxmlformats.org/spreadsheetml/2006/main">
  <numFmts count="8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  <numFmt numFmtId="181" formatCode="#,##0_);[Red]\(#,##0\)"/>
  </numFmts>
  <fonts count="22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10" xfId="16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9" fontId="11" fillId="0" borderId="10" xfId="16" applyNumberFormat="1" applyFont="1" applyBorder="1" applyAlignment="1">
      <alignment horizontal="center" vertical="center" wrapText="1"/>
    </xf>
    <xf numFmtId="177" fontId="16" fillId="0" borderId="10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20" fillId="0" borderId="1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 wrapText="1"/>
    </xf>
    <xf numFmtId="179" fontId="18" fillId="0" borderId="18" xfId="16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0" fillId="0" borderId="17" xfId="0" applyFont="1" applyBorder="1" applyAlignment="1">
      <alignment horizontal="center" vertical="center" wrapText="1"/>
    </xf>
    <xf numFmtId="177" fontId="21" fillId="0" borderId="10" xfId="16" applyNumberFormat="1" applyFont="1" applyBorder="1" applyAlignment="1">
      <alignment horizontal="center" vertical="center" wrapText="1"/>
    </xf>
    <xf numFmtId="179" fontId="21" fillId="0" borderId="10" xfId="16" applyNumberFormat="1" applyFont="1" applyBorder="1" applyAlignment="1">
      <alignment horizontal="center" vertical="center" wrapText="1"/>
    </xf>
    <xf numFmtId="58" fontId="20" fillId="0" borderId="23" xfId="0" applyNumberFormat="1" applyFont="1" applyBorder="1" applyAlignment="1">
      <alignment horizontal="center" vertical="center" wrapText="1"/>
    </xf>
    <xf numFmtId="180" fontId="20" fillId="4" borderId="23" xfId="10" applyNumberFormat="1" applyFont="1" applyFill="1" applyBorder="1" applyAlignment="1">
      <alignment horizontal="right" vertical="center"/>
    </xf>
    <xf numFmtId="0" fontId="20" fillId="4" borderId="23" xfId="10" applyFont="1" applyFill="1" applyBorder="1" applyAlignment="1">
      <alignment horizontal="center" vertical="center"/>
    </xf>
    <xf numFmtId="179" fontId="16" fillId="0" borderId="27" xfId="16" applyNumberFormat="1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58" fontId="20" fillId="0" borderId="29" xfId="0" applyNumberFormat="1" applyFont="1" applyBorder="1" applyAlignment="1">
      <alignment horizontal="center" vertical="center" wrapText="1"/>
    </xf>
    <xf numFmtId="179" fontId="18" fillId="0" borderId="30" xfId="16" applyNumberFormat="1" applyFont="1" applyBorder="1" applyAlignment="1">
      <alignment horizontal="center" vertical="center" wrapText="1"/>
    </xf>
    <xf numFmtId="179" fontId="11" fillId="0" borderId="33" xfId="16" applyNumberFormat="1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178" fontId="18" fillId="0" borderId="16" xfId="0" applyNumberFormat="1" applyFont="1" applyBorder="1" applyAlignment="1">
      <alignment horizontal="center" vertical="center" wrapText="1"/>
    </xf>
    <xf numFmtId="0" fontId="20" fillId="0" borderId="36" xfId="16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41" fontId="12" fillId="0" borderId="39" xfId="0" applyNumberFormat="1" applyFont="1" applyBorder="1" applyAlignment="1">
      <alignment horizontal="center" vertical="center" wrapText="1"/>
    </xf>
    <xf numFmtId="0" fontId="0" fillId="0" borderId="36" xfId="16" applyNumberFormat="1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shrinkToFit="1"/>
    </xf>
    <xf numFmtId="41" fontId="18" fillId="0" borderId="39" xfId="0" applyNumberFormat="1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shrinkToFit="1"/>
    </xf>
    <xf numFmtId="181" fontId="19" fillId="4" borderId="23" xfId="4" applyNumberFormat="1" applyFont="1" applyFill="1" applyBorder="1" applyAlignment="1">
      <alignment horizontal="right" vertical="center"/>
    </xf>
    <xf numFmtId="0" fontId="20" fillId="0" borderId="21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wrapText="1"/>
    </xf>
    <xf numFmtId="0" fontId="20" fillId="0" borderId="24" xfId="16" applyNumberFormat="1" applyFont="1" applyBorder="1" applyAlignment="1">
      <alignment horizontal="center" vertical="center" wrapText="1"/>
    </xf>
    <xf numFmtId="58" fontId="0" fillId="0" borderId="19" xfId="0" applyNumberFormat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41" fontId="12" fillId="0" borderId="42" xfId="0" applyNumberFormat="1" applyFont="1" applyBorder="1" applyAlignment="1">
      <alignment horizontal="center" vertical="center" wrapText="1"/>
    </xf>
    <xf numFmtId="0" fontId="0" fillId="0" borderId="43" xfId="16" applyNumberFormat="1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58" fontId="0" fillId="0" borderId="23" xfId="0" applyNumberFormat="1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41" fontId="12" fillId="0" borderId="46" xfId="0" applyNumberFormat="1" applyFont="1" applyBorder="1" applyAlignment="1">
      <alignment horizontal="center" vertical="center" wrapText="1"/>
    </xf>
    <xf numFmtId="0" fontId="0" fillId="0" borderId="47" xfId="16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41" fontId="21" fillId="0" borderId="9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178" fontId="17" fillId="0" borderId="7" xfId="0" applyNumberFormat="1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41" fontId="16" fillId="0" borderId="9" xfId="0" applyNumberFormat="1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41" fontId="11" fillId="0" borderId="9" xfId="0" applyNumberFormat="1" applyFont="1" applyBorder="1" applyAlignment="1">
      <alignment horizontal="center" vertical="center" wrapText="1"/>
    </xf>
    <xf numFmtId="41" fontId="11" fillId="0" borderId="5" xfId="0" applyNumberFormat="1" applyFont="1" applyBorder="1" applyAlignment="1">
      <alignment horizontal="center" vertical="center" wrapText="1"/>
    </xf>
  </cellXfs>
  <cellStyles count="17">
    <cellStyle name="쉼표 [0]" xfId="16" builtinId="6"/>
    <cellStyle name="쉼표 [0] 2" xfId="4"/>
    <cellStyle name="쉼표 [0] 2 2" xfId="3"/>
    <cellStyle name="쉼표 [0] 3" xfId="1"/>
    <cellStyle name="쉼표 [0] 4" xfId="5"/>
    <cellStyle name="쉼표 [0] 5" xfId="6"/>
    <cellStyle name="쉼표 [0] 5 2" xfId="7"/>
    <cellStyle name="쉼표 [0] 6" xfId="8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view="pageBreakPreview" zoomScaleSheetLayoutView="100" workbookViewId="0">
      <selection sqref="A1:H1"/>
    </sheetView>
  </sheetViews>
  <sheetFormatPr defaultRowHeight="16.5"/>
  <cols>
    <col min="1" max="2" width="11.125" customWidth="1"/>
    <col min="3" max="3" width="74" customWidth="1"/>
    <col min="4" max="4" width="28.375" customWidth="1"/>
    <col min="5" max="5" width="43.875" customWidth="1"/>
    <col min="6" max="6" width="10.125" customWidth="1"/>
    <col min="7" max="7" width="14.625" customWidth="1"/>
    <col min="8" max="8" width="15.875" bestFit="1" customWidth="1"/>
    <col min="9" max="9" width="10.75" bestFit="1" customWidth="1"/>
  </cols>
  <sheetData>
    <row r="1" spans="1:9" ht="35.25" customHeight="1">
      <c r="A1" s="65" t="s">
        <v>74</v>
      </c>
      <c r="B1" s="66"/>
      <c r="C1" s="66"/>
      <c r="D1" s="66"/>
      <c r="E1" s="66"/>
      <c r="F1" s="66"/>
      <c r="G1" s="66"/>
      <c r="H1" s="67"/>
    </row>
    <row r="2" spans="1:9" ht="17.25" thickBot="1"/>
    <row r="3" spans="1:9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9" ht="20.100000000000001" customHeight="1" thickTop="1">
      <c r="A4" s="68" t="s">
        <v>0</v>
      </c>
      <c r="B4" s="69"/>
      <c r="C4" s="69"/>
      <c r="D4" s="69"/>
      <c r="E4" s="69"/>
      <c r="F4" s="70"/>
      <c r="G4" s="71">
        <f>SUM(G6:G18)</f>
        <v>1604000</v>
      </c>
      <c r="H4" s="17">
        <f>COUNTIF(H6:H18,"카드")</f>
        <v>13</v>
      </c>
    </row>
    <row r="5" spans="1:9" ht="20.100000000000001" customHeight="1">
      <c r="A5" s="68"/>
      <c r="B5" s="69"/>
      <c r="C5" s="69"/>
      <c r="D5" s="69"/>
      <c r="E5" s="69"/>
      <c r="F5" s="70"/>
      <c r="G5" s="71"/>
      <c r="H5" s="18">
        <f>COUNTIF(H6:H18, "현금")</f>
        <v>0</v>
      </c>
    </row>
    <row r="6" spans="1:9" ht="36" customHeight="1">
      <c r="A6" s="13">
        <v>1</v>
      </c>
      <c r="B6" s="19">
        <v>42773</v>
      </c>
      <c r="C6" s="21" t="s">
        <v>10</v>
      </c>
      <c r="D6" s="41" t="s">
        <v>11</v>
      </c>
      <c r="E6" s="21" t="s">
        <v>32</v>
      </c>
      <c r="F6" s="21">
        <v>3</v>
      </c>
      <c r="G6" s="20">
        <v>65000</v>
      </c>
      <c r="H6" s="14" t="s">
        <v>41</v>
      </c>
    </row>
    <row r="7" spans="1:9" ht="36" customHeight="1">
      <c r="A7" s="13">
        <v>2</v>
      </c>
      <c r="B7" s="19">
        <v>42773</v>
      </c>
      <c r="C7" s="21" t="s">
        <v>21</v>
      </c>
      <c r="D7" s="21" t="s">
        <v>12</v>
      </c>
      <c r="E7" s="21" t="s">
        <v>33</v>
      </c>
      <c r="F7" s="21">
        <v>23</v>
      </c>
      <c r="G7" s="42">
        <v>459000</v>
      </c>
      <c r="H7" s="14" t="s">
        <v>41</v>
      </c>
    </row>
    <row r="8" spans="1:9" ht="36" customHeight="1">
      <c r="A8" s="13">
        <v>3</v>
      </c>
      <c r="B8" s="19">
        <v>42776</v>
      </c>
      <c r="C8" s="21" t="s">
        <v>22</v>
      </c>
      <c r="D8" s="41" t="s">
        <v>13</v>
      </c>
      <c r="E8" s="21" t="s">
        <v>34</v>
      </c>
      <c r="F8" s="21">
        <v>3</v>
      </c>
      <c r="G8" s="20">
        <v>24000</v>
      </c>
      <c r="H8" s="14" t="s">
        <v>41</v>
      </c>
    </row>
    <row r="9" spans="1:9" ht="36" customHeight="1">
      <c r="A9" s="13">
        <v>4</v>
      </c>
      <c r="B9" s="19">
        <v>42780</v>
      </c>
      <c r="C9" s="53" t="s">
        <v>23</v>
      </c>
      <c r="D9" s="21" t="s">
        <v>14</v>
      </c>
      <c r="E9" s="21" t="s">
        <v>35</v>
      </c>
      <c r="F9" s="21">
        <v>3</v>
      </c>
      <c r="G9" s="20">
        <v>27000</v>
      </c>
      <c r="H9" s="14" t="s">
        <v>41</v>
      </c>
    </row>
    <row r="10" spans="1:9" ht="36" customHeight="1">
      <c r="A10" s="13">
        <v>5</v>
      </c>
      <c r="B10" s="19">
        <v>42782</v>
      </c>
      <c r="C10" s="21" t="s">
        <v>30</v>
      </c>
      <c r="D10" s="41" t="s">
        <v>15</v>
      </c>
      <c r="E10" s="21" t="s">
        <v>36</v>
      </c>
      <c r="F10" s="21">
        <v>4</v>
      </c>
      <c r="G10" s="20">
        <v>30000</v>
      </c>
      <c r="H10" s="14" t="s">
        <v>41</v>
      </c>
    </row>
    <row r="11" spans="1:9" ht="36" customHeight="1">
      <c r="A11" s="13">
        <v>6</v>
      </c>
      <c r="B11" s="19">
        <v>42783</v>
      </c>
      <c r="C11" s="21" t="s">
        <v>29</v>
      </c>
      <c r="D11" s="41" t="s">
        <v>12</v>
      </c>
      <c r="E11" s="21" t="s">
        <v>34</v>
      </c>
      <c r="F11" s="21">
        <v>5</v>
      </c>
      <c r="G11" s="20">
        <v>93000</v>
      </c>
      <c r="H11" s="14" t="s">
        <v>41</v>
      </c>
    </row>
    <row r="12" spans="1:9" ht="36" customHeight="1">
      <c r="A12" s="13">
        <v>7</v>
      </c>
      <c r="B12" s="19">
        <v>42786</v>
      </c>
      <c r="C12" s="21" t="s">
        <v>28</v>
      </c>
      <c r="D12" s="41" t="s">
        <v>16</v>
      </c>
      <c r="E12" s="21" t="s">
        <v>33</v>
      </c>
      <c r="F12" s="21">
        <v>8</v>
      </c>
      <c r="G12" s="20">
        <v>283000</v>
      </c>
      <c r="H12" s="14" t="s">
        <v>41</v>
      </c>
    </row>
    <row r="13" spans="1:9" ht="36" customHeight="1">
      <c r="A13" s="13">
        <v>8</v>
      </c>
      <c r="B13" s="19">
        <v>42788</v>
      </c>
      <c r="C13" s="21" t="s">
        <v>24</v>
      </c>
      <c r="D13" s="41" t="s">
        <v>17</v>
      </c>
      <c r="E13" s="21" t="s">
        <v>37</v>
      </c>
      <c r="F13" s="21">
        <v>5</v>
      </c>
      <c r="G13" s="20">
        <v>80000</v>
      </c>
      <c r="H13" s="14" t="s">
        <v>41</v>
      </c>
    </row>
    <row r="14" spans="1:9" ht="36" customHeight="1">
      <c r="A14" s="13">
        <v>9</v>
      </c>
      <c r="B14" s="19">
        <v>42789</v>
      </c>
      <c r="C14" s="21" t="s">
        <v>27</v>
      </c>
      <c r="D14" s="41" t="s">
        <v>12</v>
      </c>
      <c r="E14" s="21" t="s">
        <v>34</v>
      </c>
      <c r="F14" s="21">
        <v>3</v>
      </c>
      <c r="G14" s="20">
        <v>60000</v>
      </c>
      <c r="H14" s="14" t="s">
        <v>41</v>
      </c>
    </row>
    <row r="15" spans="1:9" ht="36" customHeight="1">
      <c r="A15" s="16">
        <v>10</v>
      </c>
      <c r="B15" s="19">
        <v>42790</v>
      </c>
      <c r="C15" s="21" t="s">
        <v>25</v>
      </c>
      <c r="D15" s="41" t="s">
        <v>18</v>
      </c>
      <c r="E15" s="21" t="s">
        <v>38</v>
      </c>
      <c r="F15" s="21">
        <v>4</v>
      </c>
      <c r="G15" s="20">
        <v>51000</v>
      </c>
      <c r="H15" s="14" t="s">
        <v>41</v>
      </c>
      <c r="I15" s="1"/>
    </row>
    <row r="16" spans="1:9" ht="36" customHeight="1">
      <c r="A16" s="16">
        <v>11</v>
      </c>
      <c r="B16" s="19">
        <v>42790</v>
      </c>
      <c r="C16" s="21" t="s">
        <v>29</v>
      </c>
      <c r="D16" s="41" t="s">
        <v>19</v>
      </c>
      <c r="E16" s="21" t="s">
        <v>34</v>
      </c>
      <c r="F16" s="21">
        <v>10</v>
      </c>
      <c r="G16" s="20">
        <v>317000</v>
      </c>
      <c r="H16" s="14" t="s">
        <v>41</v>
      </c>
      <c r="I16" s="1"/>
    </row>
    <row r="17" spans="1:9" ht="36" customHeight="1">
      <c r="A17" s="16">
        <v>12</v>
      </c>
      <c r="B17" s="19">
        <v>42793</v>
      </c>
      <c r="C17" s="21" t="s">
        <v>26</v>
      </c>
      <c r="D17" s="41" t="s">
        <v>14</v>
      </c>
      <c r="E17" s="21" t="s">
        <v>39</v>
      </c>
      <c r="F17" s="21">
        <v>4</v>
      </c>
      <c r="G17" s="20">
        <v>36000</v>
      </c>
      <c r="H17" s="14" t="s">
        <v>41</v>
      </c>
      <c r="I17" s="1"/>
    </row>
    <row r="18" spans="1:9" ht="36" customHeight="1">
      <c r="A18" s="16">
        <v>13</v>
      </c>
      <c r="B18" s="19">
        <v>42793</v>
      </c>
      <c r="C18" s="21" t="s">
        <v>31</v>
      </c>
      <c r="D18" s="41" t="s">
        <v>20</v>
      </c>
      <c r="E18" s="21" t="s">
        <v>40</v>
      </c>
      <c r="F18" s="21">
        <v>4</v>
      </c>
      <c r="G18" s="20">
        <v>79000</v>
      </c>
      <c r="H18" s="14" t="s">
        <v>41</v>
      </c>
      <c r="I18" s="1"/>
    </row>
    <row r="19" spans="1:9">
      <c r="A19" s="15"/>
      <c r="B19" s="15"/>
      <c r="C19" s="15"/>
      <c r="D19" s="15"/>
      <c r="E19" s="15"/>
      <c r="F19" s="15"/>
      <c r="G19" s="15"/>
      <c r="H19" s="15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view="pageBreakPreview" zoomScaleSheetLayoutView="100" workbookViewId="0">
      <selection activeCell="A7" sqref="A7:H7"/>
    </sheetView>
  </sheetViews>
  <sheetFormatPr defaultRowHeight="16.5"/>
  <cols>
    <col min="1" max="2" width="10.375" customWidth="1"/>
    <col min="3" max="3" width="73.375" customWidth="1"/>
    <col min="4" max="4" width="26.5" bestFit="1" customWidth="1"/>
    <col min="5" max="5" width="23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65" t="s">
        <v>73</v>
      </c>
      <c r="B1" s="66"/>
      <c r="C1" s="66"/>
      <c r="D1" s="66"/>
      <c r="E1" s="66"/>
      <c r="F1" s="66"/>
      <c r="G1" s="66"/>
      <c r="H1" s="67"/>
    </row>
    <row r="2" spans="1:8" ht="17.25" thickBot="1"/>
    <row r="3" spans="1:8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8" ht="20.100000000000001" customHeight="1" thickTop="1">
      <c r="A4" s="72" t="s">
        <v>0</v>
      </c>
      <c r="B4" s="74"/>
      <c r="C4" s="76"/>
      <c r="D4" s="76"/>
      <c r="E4" s="76"/>
      <c r="F4" s="77"/>
      <c r="G4" s="79">
        <f>SUM(G6:G12)</f>
        <v>524000</v>
      </c>
      <c r="H4" s="10">
        <f>COUNTIF(H6:H18,"카드")</f>
        <v>7</v>
      </c>
    </row>
    <row r="5" spans="1:8" ht="20.100000000000001" customHeight="1">
      <c r="A5" s="73"/>
      <c r="B5" s="75"/>
      <c r="C5" s="75"/>
      <c r="D5" s="75"/>
      <c r="E5" s="75"/>
      <c r="F5" s="78"/>
      <c r="G5" s="80"/>
      <c r="H5" s="22">
        <f>COUNTIF(H6:H18, "현금")</f>
        <v>0</v>
      </c>
    </row>
    <row r="6" spans="1:8" ht="36" customHeight="1">
      <c r="A6" s="23">
        <v>1</v>
      </c>
      <c r="B6" s="24">
        <v>42769</v>
      </c>
      <c r="C6" s="21" t="s">
        <v>48</v>
      </c>
      <c r="D6" s="41" t="s">
        <v>49</v>
      </c>
      <c r="E6" s="21" t="s">
        <v>56</v>
      </c>
      <c r="F6" s="21">
        <v>5</v>
      </c>
      <c r="G6" s="20">
        <v>135000</v>
      </c>
      <c r="H6" s="25" t="s">
        <v>41</v>
      </c>
    </row>
    <row r="7" spans="1:8" ht="36" customHeight="1">
      <c r="A7" s="23">
        <v>2</v>
      </c>
      <c r="B7" s="24">
        <v>42773</v>
      </c>
      <c r="C7" s="21" t="s">
        <v>42</v>
      </c>
      <c r="D7" s="41" t="s">
        <v>50</v>
      </c>
      <c r="E7" s="21" t="s">
        <v>34</v>
      </c>
      <c r="F7" s="21">
        <v>2</v>
      </c>
      <c r="G7" s="20">
        <v>60000</v>
      </c>
      <c r="H7" s="25" t="s">
        <v>41</v>
      </c>
    </row>
    <row r="8" spans="1:8" ht="36" customHeight="1">
      <c r="A8" s="23">
        <v>3</v>
      </c>
      <c r="B8" s="24">
        <v>42774</v>
      </c>
      <c r="C8" s="21" t="s">
        <v>43</v>
      </c>
      <c r="D8" s="41" t="s">
        <v>51</v>
      </c>
      <c r="E8" s="21" t="s">
        <v>57</v>
      </c>
      <c r="F8" s="21">
        <v>4</v>
      </c>
      <c r="G8" s="20">
        <v>100000</v>
      </c>
      <c r="H8" s="25" t="s">
        <v>41</v>
      </c>
    </row>
    <row r="9" spans="1:8" ht="36" customHeight="1">
      <c r="A9" s="23">
        <v>4</v>
      </c>
      <c r="B9" s="24">
        <v>42780</v>
      </c>
      <c r="C9" s="21" t="s">
        <v>44</v>
      </c>
      <c r="D9" s="41" t="s">
        <v>52</v>
      </c>
      <c r="E9" s="21" t="s">
        <v>58</v>
      </c>
      <c r="F9" s="21">
        <v>4</v>
      </c>
      <c r="G9" s="20">
        <v>35000</v>
      </c>
      <c r="H9" s="25" t="s">
        <v>41</v>
      </c>
    </row>
    <row r="10" spans="1:8" ht="36" customHeight="1">
      <c r="A10" s="23">
        <v>5</v>
      </c>
      <c r="B10" s="24">
        <v>42782</v>
      </c>
      <c r="C10" s="21" t="s">
        <v>45</v>
      </c>
      <c r="D10" s="41" t="s">
        <v>53</v>
      </c>
      <c r="E10" s="21" t="s">
        <v>34</v>
      </c>
      <c r="F10" s="21">
        <v>5</v>
      </c>
      <c r="G10" s="20">
        <v>46000</v>
      </c>
      <c r="H10" s="25" t="s">
        <v>41</v>
      </c>
    </row>
    <row r="11" spans="1:8" ht="36" customHeight="1">
      <c r="A11" s="23">
        <v>6</v>
      </c>
      <c r="B11" s="24">
        <v>42789</v>
      </c>
      <c r="C11" s="21" t="s">
        <v>46</v>
      </c>
      <c r="D11" s="41" t="s">
        <v>54</v>
      </c>
      <c r="E11" s="21" t="s">
        <v>59</v>
      </c>
      <c r="F11" s="21">
        <v>5</v>
      </c>
      <c r="G11" s="20">
        <v>40000</v>
      </c>
      <c r="H11" s="25" t="s">
        <v>41</v>
      </c>
    </row>
    <row r="12" spans="1:8" ht="36" customHeight="1">
      <c r="A12" s="13">
        <v>7</v>
      </c>
      <c r="B12" s="24">
        <v>42793</v>
      </c>
      <c r="C12" s="21" t="s">
        <v>47</v>
      </c>
      <c r="D12" s="41" t="s">
        <v>55</v>
      </c>
      <c r="E12" s="21" t="s">
        <v>59</v>
      </c>
      <c r="F12" s="21">
        <v>7</v>
      </c>
      <c r="G12" s="20">
        <v>108000</v>
      </c>
      <c r="H12" s="25" t="s">
        <v>41</v>
      </c>
    </row>
    <row r="13" spans="1:8">
      <c r="A13" s="11"/>
      <c r="B13" s="11"/>
      <c r="C13" s="11"/>
      <c r="D13" s="11"/>
      <c r="E13" s="11"/>
      <c r="F13" s="11"/>
      <c r="G13" s="11"/>
      <c r="H13" s="11"/>
    </row>
    <row r="14" spans="1:8">
      <c r="A14" s="11"/>
      <c r="B14" s="11"/>
      <c r="C14" s="11"/>
      <c r="D14" s="11"/>
      <c r="E14" s="11"/>
      <c r="F14" s="11"/>
      <c r="G14" s="11"/>
      <c r="H14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F10" sqref="F10"/>
    </sheetView>
  </sheetViews>
  <sheetFormatPr defaultRowHeight="16.5"/>
  <cols>
    <col min="1" max="2" width="10.375" customWidth="1"/>
    <col min="3" max="3" width="41.375" customWidth="1"/>
    <col min="4" max="4" width="20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65" t="s">
        <v>72</v>
      </c>
      <c r="B1" s="66"/>
      <c r="C1" s="66"/>
      <c r="D1" s="66"/>
      <c r="E1" s="66"/>
      <c r="F1" s="66"/>
      <c r="G1" s="66"/>
      <c r="H1" s="67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1" t="s">
        <v>0</v>
      </c>
      <c r="B4" s="83"/>
      <c r="C4" s="85"/>
      <c r="D4" s="83"/>
      <c r="E4" s="83"/>
      <c r="F4" s="87"/>
      <c r="G4" s="89">
        <f>SUM(G6:G6)</f>
        <v>0</v>
      </c>
      <c r="H4" s="3">
        <f>COUNTIF(H6:H6,"카드")</f>
        <v>0</v>
      </c>
    </row>
    <row r="5" spans="1:10" ht="20.100000000000001" customHeight="1">
      <c r="A5" s="82"/>
      <c r="B5" s="84"/>
      <c r="C5" s="86"/>
      <c r="D5" s="84"/>
      <c r="E5" s="84"/>
      <c r="F5" s="88"/>
      <c r="G5" s="90"/>
      <c r="H5" s="26">
        <f>COUNTIF(H6:H6, "현금")</f>
        <v>0</v>
      </c>
    </row>
    <row r="6" spans="1:10" ht="36" customHeight="1" thickBot="1">
      <c r="A6" s="30"/>
      <c r="B6" s="31"/>
      <c r="C6" s="32" t="s">
        <v>9</v>
      </c>
      <c r="D6" s="33"/>
      <c r="E6" s="34"/>
      <c r="F6" s="35"/>
      <c r="G6" s="36"/>
      <c r="H6" s="3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"/>
  <sheetViews>
    <sheetView view="pageBreakPreview" zoomScaleSheetLayoutView="100" workbookViewId="0">
      <selection activeCell="E14" sqref="E14"/>
    </sheetView>
  </sheetViews>
  <sheetFormatPr defaultRowHeight="16.5"/>
  <cols>
    <col min="1" max="2" width="10.375" customWidth="1"/>
    <col min="3" max="3" width="63.125" customWidth="1"/>
    <col min="4" max="4" width="26.5" bestFit="1" customWidth="1"/>
    <col min="5" max="5" width="27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5" t="s">
        <v>71</v>
      </c>
      <c r="B1" s="66"/>
      <c r="C1" s="66"/>
      <c r="D1" s="66"/>
      <c r="E1" s="66"/>
      <c r="F1" s="66"/>
      <c r="G1" s="66"/>
      <c r="H1" s="67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1" t="s">
        <v>0</v>
      </c>
      <c r="B4" s="83"/>
      <c r="C4" s="83"/>
      <c r="D4" s="83"/>
      <c r="E4" s="83"/>
      <c r="F4" s="87"/>
      <c r="G4" s="89">
        <f>SUM(G6:G7)</f>
        <v>553000</v>
      </c>
      <c r="H4" s="3">
        <f>COUNTIF(H6:H18,"카드")</f>
        <v>2</v>
      </c>
    </row>
    <row r="5" spans="1:10" ht="20.100000000000001" customHeight="1">
      <c r="A5" s="81"/>
      <c r="B5" s="83"/>
      <c r="C5" s="83"/>
      <c r="D5" s="83"/>
      <c r="E5" s="83"/>
      <c r="F5" s="87"/>
      <c r="G5" s="89"/>
      <c r="H5" s="9">
        <f>COUNTIF(H6:H18, "현금")</f>
        <v>0</v>
      </c>
    </row>
    <row r="6" spans="1:10" ht="36" customHeight="1">
      <c r="A6" s="58">
        <v>1</v>
      </c>
      <c r="B6" s="59">
        <v>42772</v>
      </c>
      <c r="C6" s="21" t="s">
        <v>60</v>
      </c>
      <c r="D6" s="60" t="s">
        <v>62</v>
      </c>
      <c r="E6" s="61" t="s">
        <v>64</v>
      </c>
      <c r="F6" s="62">
        <v>8</v>
      </c>
      <c r="G6" s="63">
        <v>215000</v>
      </c>
      <c r="H6" s="64" t="s">
        <v>41</v>
      </c>
    </row>
    <row r="7" spans="1:10" ht="36" customHeight="1" thickBot="1">
      <c r="A7" s="54">
        <v>2</v>
      </c>
      <c r="B7" s="31">
        <v>42781</v>
      </c>
      <c r="C7" s="21" t="s">
        <v>61</v>
      </c>
      <c r="D7" s="33" t="s">
        <v>63</v>
      </c>
      <c r="E7" s="34" t="s">
        <v>65</v>
      </c>
      <c r="F7" s="55">
        <v>12</v>
      </c>
      <c r="G7" s="56">
        <v>338000</v>
      </c>
      <c r="H7" s="57" t="s">
        <v>41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D33" sqref="D33"/>
    </sheetView>
  </sheetViews>
  <sheetFormatPr defaultRowHeight="16.5"/>
  <cols>
    <col min="1" max="2" width="10.375" customWidth="1"/>
    <col min="3" max="3" width="41" customWidth="1"/>
    <col min="4" max="4" width="13.875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5" t="s">
        <v>70</v>
      </c>
      <c r="B1" s="66"/>
      <c r="C1" s="66"/>
      <c r="D1" s="66"/>
      <c r="E1" s="66"/>
      <c r="F1" s="66"/>
      <c r="G1" s="66"/>
      <c r="H1" s="67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1" t="s">
        <v>0</v>
      </c>
      <c r="B4" s="83"/>
      <c r="C4" s="85"/>
      <c r="D4" s="83"/>
      <c r="E4" s="83"/>
      <c r="F4" s="87"/>
      <c r="G4" s="89">
        <f>SUM(G6:G6)</f>
        <v>0</v>
      </c>
      <c r="H4" s="3">
        <f>COUNTIF(H6:H6,"카드")</f>
        <v>0</v>
      </c>
    </row>
    <row r="5" spans="1:10" ht="20.100000000000001" customHeight="1">
      <c r="A5" s="82"/>
      <c r="B5" s="84"/>
      <c r="C5" s="86"/>
      <c r="D5" s="84"/>
      <c r="E5" s="84"/>
      <c r="F5" s="88"/>
      <c r="G5" s="90"/>
      <c r="H5" s="26">
        <f>COUNTIF(H6:H6, "현금")</f>
        <v>0</v>
      </c>
    </row>
    <row r="6" spans="1:10" ht="36" customHeight="1" thickBot="1">
      <c r="A6" s="30"/>
      <c r="B6" s="49"/>
      <c r="C6" s="50" t="s">
        <v>9</v>
      </c>
      <c r="D6" s="51"/>
      <c r="E6" s="52"/>
      <c r="F6" s="35"/>
      <c r="G6" s="36"/>
      <c r="H6" s="3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D12" sqref="D12"/>
    </sheetView>
  </sheetViews>
  <sheetFormatPr defaultRowHeight="16.5"/>
  <cols>
    <col min="1" max="2" width="10.375" customWidth="1"/>
    <col min="3" max="3" width="57.8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5" t="s">
        <v>69</v>
      </c>
      <c r="B1" s="66"/>
      <c r="C1" s="66"/>
      <c r="D1" s="66"/>
      <c r="E1" s="66"/>
      <c r="F1" s="66"/>
      <c r="G1" s="66"/>
      <c r="H1" s="67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1" t="s">
        <v>0</v>
      </c>
      <c r="B4" s="83"/>
      <c r="C4" s="85"/>
      <c r="D4" s="83"/>
      <c r="E4" s="83"/>
      <c r="F4" s="87"/>
      <c r="G4" s="89">
        <f>SUM(G6:G6)</f>
        <v>55000</v>
      </c>
      <c r="H4" s="3">
        <f>COUNTIF(H6:H18,"카드")</f>
        <v>1</v>
      </c>
    </row>
    <row r="5" spans="1:10" ht="20.100000000000001" customHeight="1">
      <c r="A5" s="82"/>
      <c r="B5" s="84"/>
      <c r="C5" s="86"/>
      <c r="D5" s="84"/>
      <c r="E5" s="84"/>
      <c r="F5" s="88"/>
      <c r="G5" s="90"/>
      <c r="H5" s="26">
        <f>COUNTIF(H6:H18, "현금")</f>
        <v>0</v>
      </c>
    </row>
    <row r="6" spans="1:10" ht="36" customHeight="1">
      <c r="A6" s="23">
        <v>1</v>
      </c>
      <c r="B6" s="24">
        <v>42767</v>
      </c>
      <c r="C6" s="21" t="s">
        <v>76</v>
      </c>
      <c r="D6" s="41" t="s">
        <v>77</v>
      </c>
      <c r="E6" s="21" t="s">
        <v>78</v>
      </c>
      <c r="F6" s="21">
        <v>7</v>
      </c>
      <c r="G6" s="20">
        <v>55000</v>
      </c>
      <c r="H6" s="25" t="s">
        <v>41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F11" sqref="F11"/>
    </sheetView>
  </sheetViews>
  <sheetFormatPr defaultRowHeight="16.5"/>
  <cols>
    <col min="1" max="1" width="10.375" customWidth="1"/>
    <col min="2" max="2" width="12.875" customWidth="1"/>
    <col min="3" max="3" width="34.125" customWidth="1"/>
    <col min="4" max="4" width="20.625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5" t="s">
        <v>68</v>
      </c>
      <c r="B1" s="66"/>
      <c r="C1" s="66"/>
      <c r="D1" s="66"/>
      <c r="E1" s="66"/>
      <c r="F1" s="66"/>
      <c r="G1" s="66"/>
      <c r="H1" s="67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1" t="s">
        <v>0</v>
      </c>
      <c r="B4" s="83"/>
      <c r="C4" s="85"/>
      <c r="D4" s="83"/>
      <c r="E4" s="83"/>
      <c r="F4" s="87"/>
      <c r="G4" s="89">
        <f>SUM(G6:G6)</f>
        <v>24000</v>
      </c>
      <c r="H4" s="3">
        <f>COUNTIF(H6:H6,"카드")</f>
        <v>1</v>
      </c>
    </row>
    <row r="5" spans="1:10" ht="20.100000000000001" customHeight="1">
      <c r="A5" s="82"/>
      <c r="B5" s="84"/>
      <c r="C5" s="86"/>
      <c r="D5" s="84"/>
      <c r="E5" s="84"/>
      <c r="F5" s="88"/>
      <c r="G5" s="90"/>
      <c r="H5" s="26">
        <f>COUNTIF(H6:H6, "현금")</f>
        <v>0</v>
      </c>
    </row>
    <row r="6" spans="1:10" ht="36" customHeight="1" thickBot="1">
      <c r="A6" s="27">
        <v>1</v>
      </c>
      <c r="B6" s="28">
        <v>42780</v>
      </c>
      <c r="C6" s="38" t="s">
        <v>79</v>
      </c>
      <c r="D6" s="39" t="s">
        <v>81</v>
      </c>
      <c r="E6" s="39" t="s">
        <v>80</v>
      </c>
      <c r="F6" s="12">
        <v>3</v>
      </c>
      <c r="G6" s="40">
        <v>24000</v>
      </c>
      <c r="H6" s="29" t="s">
        <v>75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D33" sqref="D33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5" t="s">
        <v>67</v>
      </c>
      <c r="B1" s="66"/>
      <c r="C1" s="66"/>
      <c r="D1" s="66"/>
      <c r="E1" s="66"/>
      <c r="F1" s="66"/>
      <c r="G1" s="66"/>
      <c r="H1" s="67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1" t="s">
        <v>0</v>
      </c>
      <c r="B4" s="83"/>
      <c r="C4" s="85"/>
      <c r="D4" s="83"/>
      <c r="E4" s="83"/>
      <c r="F4" s="87"/>
      <c r="G4" s="89">
        <f>SUM(G6:G6)</f>
        <v>0</v>
      </c>
      <c r="H4" s="3">
        <f>COUNTIF(H6:H6,"카드")</f>
        <v>0</v>
      </c>
    </row>
    <row r="5" spans="1:10" ht="20.100000000000001" customHeight="1">
      <c r="A5" s="82"/>
      <c r="B5" s="84"/>
      <c r="C5" s="86"/>
      <c r="D5" s="84"/>
      <c r="E5" s="84"/>
      <c r="F5" s="88"/>
      <c r="G5" s="90"/>
      <c r="H5" s="26">
        <f>COUNTIF(H6:H6, "현금")</f>
        <v>0</v>
      </c>
    </row>
    <row r="6" spans="1:10" ht="36" customHeight="1" thickBot="1">
      <c r="A6" s="30"/>
      <c r="B6" s="49"/>
      <c r="C6" s="50" t="s">
        <v>9</v>
      </c>
      <c r="D6" s="51"/>
      <c r="E6" s="52"/>
      <c r="F6" s="35"/>
      <c r="G6" s="36"/>
      <c r="H6" s="37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"/>
  <sheetViews>
    <sheetView view="pageBreakPreview" zoomScaleSheetLayoutView="100" workbookViewId="0">
      <selection activeCell="E7" sqref="E7"/>
    </sheetView>
  </sheetViews>
  <sheetFormatPr defaultRowHeight="16.5"/>
  <cols>
    <col min="1" max="2" width="10.375" customWidth="1"/>
    <col min="3" max="3" width="46.375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65" t="s">
        <v>66</v>
      </c>
      <c r="B1" s="66"/>
      <c r="C1" s="66"/>
      <c r="D1" s="66"/>
      <c r="E1" s="66"/>
      <c r="F1" s="66"/>
      <c r="G1" s="66"/>
      <c r="H1" s="67"/>
    </row>
    <row r="2" spans="1:10" ht="17.25" thickBot="1"/>
    <row r="3" spans="1:10" ht="36" customHeight="1" thickBot="1">
      <c r="A3" s="4" t="s">
        <v>7</v>
      </c>
      <c r="B3" s="5" t="s">
        <v>6</v>
      </c>
      <c r="C3" s="6" t="s">
        <v>4</v>
      </c>
      <c r="D3" s="7" t="s">
        <v>3</v>
      </c>
      <c r="E3" s="7" t="s">
        <v>2</v>
      </c>
      <c r="F3" s="7" t="s">
        <v>5</v>
      </c>
      <c r="G3" s="7" t="s">
        <v>1</v>
      </c>
      <c r="H3" s="8" t="s">
        <v>8</v>
      </c>
    </row>
    <row r="4" spans="1:10" ht="20.100000000000001" customHeight="1" thickTop="1">
      <c r="A4" s="81" t="s">
        <v>0</v>
      </c>
      <c r="B4" s="83"/>
      <c r="C4" s="85"/>
      <c r="D4" s="83"/>
      <c r="E4" s="83"/>
      <c r="F4" s="87"/>
      <c r="G4" s="89">
        <f>SUM(G6:G6)</f>
        <v>0</v>
      </c>
      <c r="H4" s="3">
        <f>COUNTIF(H6:H6,"카드")</f>
        <v>0</v>
      </c>
    </row>
    <row r="5" spans="1:10" ht="20.100000000000001" customHeight="1">
      <c r="A5" s="82"/>
      <c r="B5" s="84"/>
      <c r="C5" s="86"/>
      <c r="D5" s="84"/>
      <c r="E5" s="84"/>
      <c r="F5" s="88"/>
      <c r="G5" s="90"/>
      <c r="H5" s="26">
        <f>COUNTIF(H6:H6, "현금")</f>
        <v>0</v>
      </c>
    </row>
    <row r="6" spans="1:10" ht="36.75" customHeight="1" thickBot="1">
      <c r="A6" s="43">
        <v>1</v>
      </c>
      <c r="B6" s="24"/>
      <c r="C6" s="50" t="s">
        <v>9</v>
      </c>
      <c r="D6" s="44"/>
      <c r="E6" s="45"/>
      <c r="F6" s="46"/>
      <c r="G6" s="47"/>
      <c r="H6" s="4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8</vt:i4>
      </vt:variant>
    </vt:vector>
  </HeadingPairs>
  <TitlesOfParts>
    <vt:vector size="17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2016-08-02T06:58:14Z</cp:lastPrinted>
  <dcterms:created xsi:type="dcterms:W3CDTF">2014-04-16T01:14:12Z</dcterms:created>
  <dcterms:modified xsi:type="dcterms:W3CDTF">2017-03-10T07:43:27Z</dcterms:modified>
</cp:coreProperties>
</file>